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Проект постановления О внесении изм. в Пост. мун. программы Развитие культуры в СП Хатанга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H20" i="1"/>
  <c r="M20" i="1" s="1"/>
  <c r="M26" i="1" l="1"/>
  <c r="M25" i="1"/>
  <c r="M27" i="1" l="1"/>
  <c r="M24" i="1"/>
  <c r="M23" i="1"/>
  <c r="M22" i="1"/>
  <c r="M21" i="1"/>
</calcChain>
</file>

<file path=xl/sharedStrings.xml><?xml version="1.0" encoding="utf-8"?>
<sst xmlns="http://schemas.openxmlformats.org/spreadsheetml/2006/main" count="51" uniqueCount="34">
  <si>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</si>
  <si>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</si>
  <si>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</si>
  <si>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</si>
  <si>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</si>
  <si>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</si>
  <si>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</si>
  <si>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</si>
  <si>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</si>
  <si>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</si>
  <si>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>Подпрограмма «Искусство и народное творчество»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</si>
  <si>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</si>
  <si>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Обеспечение доступа населения к услугам культуры и участию в культурной жизни</t>
  </si>
  <si>
    <t>Мероприятия:</t>
  </si>
  <si>
    <t>Расходы на обеспечение деятельности МКУ ДО «ДШИ»</t>
  </si>
  <si>
    <t>МКУ ДО «ДШИ»</t>
  </si>
  <si>
    <t>0320006010</t>
  </si>
  <si>
    <t>0703</t>
  </si>
  <si>
    <t>0320010210</t>
  </si>
  <si>
    <t>0801</t>
  </si>
  <si>
    <t>0310006020</t>
  </si>
  <si>
    <t>Сохранение контингента учащихся 140-150 чел.</t>
  </si>
  <si>
    <t>0320010420</t>
  </si>
  <si>
    <t>0320010470</t>
  </si>
  <si>
    <t>0320010480</t>
  </si>
  <si>
    <t>Приложение № 5</t>
  </si>
  <si>
    <t>Программа «Развитие культуры в сельском поселении Хатанга»</t>
  </si>
  <si>
    <t xml:space="preserve">к Постановлению администрации </t>
  </si>
  <si>
    <t>сельского поселения Хатанга</t>
  </si>
  <si>
    <t xml:space="preserve"> </t>
  </si>
  <si>
    <t>Приложение № 2</t>
  </si>
  <si>
    <t>и народное творчество"</t>
  </si>
  <si>
    <t>от 23.07.2019 г. № 118-П</t>
  </si>
  <si>
    <t>к Подпрограмме "Искусство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</si>
</sst>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topLeftCell="C1" workbookViewId="0">
      <selection activeCell="O9" sqref="O9"/>
    </sheetView>
  </sheetViews>
  <sheetFormatPr defaultRowHeight="15" x14ac:dyDescent="0.25"/>
  <cols>
    <col min="1" max="1" width="22.85546875" customWidth="1"/>
    <col min="5" max="5" width="9.140625" style="6" customWidth="1"/>
    <col min="6" max="6" width="12" style="6" customWidth="1"/>
    <col min="10" max="11" width="9.42578125" bestFit="1" customWidth="1"/>
    <col min="13" max="13" width="9.42578125" bestFit="1" customWidth="1"/>
  </cols>
  <sheetData>
    <row r="1" spans="1:15" x14ac:dyDescent="0.25">
      <c r="K1" s="59"/>
      <c r="L1" s="59"/>
      <c r="M1" s="60" t="s">
        <v>25</v>
      </c>
      <c r="N1" s="60"/>
      <c r="O1" s="60"/>
    </row>
    <row r="2" spans="1:15" x14ac:dyDescent="0.25">
      <c r="A2" s="1"/>
      <c r="K2" s="61" t="s">
        <v>29</v>
      </c>
      <c r="L2" s="61"/>
      <c r="M2" s="57" t="s">
        <v>27</v>
      </c>
      <c r="N2" s="57"/>
      <c r="O2" s="57"/>
    </row>
    <row r="3" spans="1:15" ht="15.75" x14ac:dyDescent="0.25">
      <c r="A3" s="2"/>
      <c r="J3" s="23"/>
      <c r="K3" s="61"/>
      <c r="L3" s="61"/>
      <c r="M3" s="57" t="s">
        <v>28</v>
      </c>
      <c r="N3" s="57"/>
      <c r="O3" s="57"/>
    </row>
    <row r="4" spans="1:15" x14ac:dyDescent="0.25">
      <c r="J4" s="23"/>
      <c r="K4" s="61"/>
      <c r="L4" s="61"/>
      <c r="M4" s="57" t="s">
        <v>32</v>
      </c>
      <c r="N4" s="57"/>
      <c r="O4" s="57"/>
    </row>
    <row r="5" spans="1:15" x14ac:dyDescent="0.25">
      <c r="J5" s="23"/>
      <c r="K5" s="57"/>
      <c r="L5" s="57"/>
      <c r="M5" s="57"/>
      <c r="N5" s="57"/>
      <c r="O5" s="57"/>
    </row>
    <row r="6" spans="1:15" x14ac:dyDescent="0.25">
      <c r="J6" s="23"/>
      <c r="K6" s="61"/>
      <c r="L6" s="61"/>
      <c r="M6" s="60" t="s">
        <v>30</v>
      </c>
      <c r="N6" s="57"/>
      <c r="O6" s="57"/>
    </row>
    <row r="7" spans="1:15" ht="15.75" x14ac:dyDescent="0.25">
      <c r="A7" s="2"/>
      <c r="K7" s="62" t="s">
        <v>29</v>
      </c>
      <c r="L7" s="62"/>
      <c r="M7" s="58" t="s">
        <v>33</v>
      </c>
      <c r="N7" s="58"/>
      <c r="O7" s="58"/>
    </row>
    <row r="8" spans="1:15" ht="15.75" x14ac:dyDescent="0.25">
      <c r="A8" s="22"/>
      <c r="K8" s="62"/>
      <c r="L8" s="62"/>
      <c r="M8" s="58" t="s">
        <v>31</v>
      </c>
      <c r="N8" s="58"/>
      <c r="O8" s="58"/>
    </row>
    <row r="9" spans="1:15" ht="15.75" x14ac:dyDescent="0.25">
      <c r="A9" s="22"/>
      <c r="M9" s="5"/>
      <c r="N9" s="5"/>
      <c r="O9" s="5"/>
    </row>
    <row r="10" spans="1:15" ht="15.7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5.75" x14ac:dyDescent="0.25">
      <c r="A11" s="2"/>
      <c r="M11" s="5"/>
      <c r="N11" s="5"/>
      <c r="O11" s="5"/>
    </row>
    <row r="12" spans="1:15" ht="16.5" thickBot="1" x14ac:dyDescent="0.3">
      <c r="A12" s="2"/>
      <c r="M12" s="5"/>
      <c r="N12" s="5"/>
      <c r="O12" s="5"/>
    </row>
    <row r="13" spans="1:15" ht="44.25" customHeight="1" x14ac:dyDescent="0.25">
      <c r="A13" s="54" t="s">
        <v>1</v>
      </c>
      <c r="B13" s="37" t="s">
        <v>2</v>
      </c>
      <c r="C13" s="37"/>
      <c r="D13" s="37" t="s">
        <v>3</v>
      </c>
      <c r="E13" s="37"/>
      <c r="F13" s="37"/>
      <c r="G13" s="37"/>
      <c r="H13" s="37" t="s">
        <v>4</v>
      </c>
      <c r="I13" s="37"/>
      <c r="J13" s="37"/>
      <c r="K13" s="37"/>
      <c r="L13" s="37"/>
      <c r="M13" s="37"/>
      <c r="N13" s="37" t="s">
        <v>5</v>
      </c>
      <c r="O13" s="45"/>
    </row>
    <row r="14" spans="1:15" ht="45" customHeight="1" x14ac:dyDescent="0.25">
      <c r="A14" s="55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46"/>
    </row>
    <row r="15" spans="1:15" ht="31.5" customHeight="1" thickBot="1" x14ac:dyDescent="0.3">
      <c r="A15" s="56"/>
      <c r="B15" s="39"/>
      <c r="C15" s="39"/>
      <c r="D15" s="12" t="s">
        <v>2</v>
      </c>
      <c r="E15" s="13" t="s">
        <v>6</v>
      </c>
      <c r="F15" s="13" t="s">
        <v>7</v>
      </c>
      <c r="G15" s="12" t="s">
        <v>8</v>
      </c>
      <c r="H15" s="12">
        <v>2016</v>
      </c>
      <c r="I15" s="21">
        <v>2017</v>
      </c>
      <c r="J15" s="21">
        <v>2018</v>
      </c>
      <c r="K15" s="21">
        <v>2019</v>
      </c>
      <c r="L15" s="21">
        <v>2020</v>
      </c>
      <c r="M15" s="12" t="s">
        <v>9</v>
      </c>
      <c r="N15" s="39"/>
      <c r="O15" s="47"/>
    </row>
    <row r="16" spans="1:15" ht="15.75" customHeight="1" x14ac:dyDescent="0.25">
      <c r="A16" s="48" t="s">
        <v>26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5.75" customHeight="1" x14ac:dyDescent="0.25">
      <c r="A17" s="51" t="s">
        <v>10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15" ht="15.75" customHeight="1" x14ac:dyDescent="0.25">
      <c r="A18" s="51" t="s">
        <v>11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</row>
    <row r="19" spans="1:15" ht="16.5" thickBot="1" x14ac:dyDescent="0.3">
      <c r="A19" s="41" t="s">
        <v>12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23.1" customHeight="1" x14ac:dyDescent="0.25">
      <c r="A20" s="11" t="s">
        <v>13</v>
      </c>
      <c r="B20" s="44" t="s">
        <v>15</v>
      </c>
      <c r="C20" s="44"/>
      <c r="D20" s="8">
        <v>558</v>
      </c>
      <c r="E20" s="9" t="s">
        <v>17</v>
      </c>
      <c r="F20" s="9" t="s">
        <v>16</v>
      </c>
      <c r="G20" s="8">
        <v>110</v>
      </c>
      <c r="H20" s="10">
        <f>9358.67431+639.28392+2646.54669</f>
        <v>12644.504919999999</v>
      </c>
      <c r="I20" s="10">
        <v>13074.710510000001</v>
      </c>
      <c r="J20" s="15">
        <v>13452.45</v>
      </c>
      <c r="K20" s="10">
        <v>13582.145280000001</v>
      </c>
      <c r="L20" s="15">
        <v>0</v>
      </c>
      <c r="M20" s="14">
        <f>SUM(H20:L20)</f>
        <v>52753.810710000005</v>
      </c>
      <c r="N20" s="25" t="s">
        <v>21</v>
      </c>
      <c r="O20" s="26"/>
    </row>
    <row r="21" spans="1:15" ht="23.1" customHeight="1" x14ac:dyDescent="0.25">
      <c r="A21" s="33" t="s">
        <v>14</v>
      </c>
      <c r="B21" s="40" t="s">
        <v>15</v>
      </c>
      <c r="C21" s="40"/>
      <c r="D21" s="8">
        <v>558</v>
      </c>
      <c r="E21" s="9" t="s">
        <v>17</v>
      </c>
      <c r="F21" s="9" t="s">
        <v>16</v>
      </c>
      <c r="G21" s="8">
        <v>240</v>
      </c>
      <c r="H21" s="10">
        <v>6283.62</v>
      </c>
      <c r="I21" s="10">
        <v>8101.59051</v>
      </c>
      <c r="J21" s="15">
        <v>10635.69</v>
      </c>
      <c r="K21" s="10">
        <v>8557.0924200000009</v>
      </c>
      <c r="L21" s="15">
        <v>0</v>
      </c>
      <c r="M21" s="14">
        <f t="shared" ref="M21:M24" si="0">SUM(H21:L21)</f>
        <v>33577.99293</v>
      </c>
      <c r="N21" s="27"/>
      <c r="O21" s="28"/>
    </row>
    <row r="22" spans="1:15" ht="23.1" customHeight="1" x14ac:dyDescent="0.25">
      <c r="A22" s="33"/>
      <c r="B22" s="40" t="s">
        <v>15</v>
      </c>
      <c r="C22" s="40"/>
      <c r="D22" s="8">
        <v>558</v>
      </c>
      <c r="E22" s="9" t="s">
        <v>17</v>
      </c>
      <c r="F22" s="9" t="s">
        <v>18</v>
      </c>
      <c r="G22" s="8">
        <v>110</v>
      </c>
      <c r="H22" s="10">
        <v>0</v>
      </c>
      <c r="I22" s="10">
        <v>281.017</v>
      </c>
      <c r="J22" s="15">
        <v>161.9</v>
      </c>
      <c r="K22" s="10">
        <v>124.91</v>
      </c>
      <c r="L22" s="15">
        <v>0</v>
      </c>
      <c r="M22" s="14">
        <f t="shared" si="0"/>
        <v>567.827</v>
      </c>
      <c r="N22" s="27"/>
      <c r="O22" s="28"/>
    </row>
    <row r="23" spans="1:15" ht="23.1" customHeight="1" x14ac:dyDescent="0.25">
      <c r="A23" s="33"/>
      <c r="B23" s="40" t="s">
        <v>15</v>
      </c>
      <c r="C23" s="40"/>
      <c r="D23" s="8">
        <v>558</v>
      </c>
      <c r="E23" s="9" t="s">
        <v>19</v>
      </c>
      <c r="F23" s="9" t="s">
        <v>20</v>
      </c>
      <c r="G23" s="8">
        <v>110</v>
      </c>
      <c r="H23" s="10">
        <v>0</v>
      </c>
      <c r="I23" s="10">
        <f>1.13+140.66+50.31</f>
        <v>192.1</v>
      </c>
      <c r="J23" s="10">
        <v>0</v>
      </c>
      <c r="K23" s="10">
        <v>195.5</v>
      </c>
      <c r="L23" s="10">
        <v>0</v>
      </c>
      <c r="M23" s="14">
        <f t="shared" si="0"/>
        <v>387.6</v>
      </c>
      <c r="N23" s="27"/>
      <c r="O23" s="28"/>
    </row>
    <row r="24" spans="1:15" ht="23.1" customHeight="1" x14ac:dyDescent="0.25">
      <c r="A24" s="33"/>
      <c r="B24" s="40" t="s">
        <v>15</v>
      </c>
      <c r="C24" s="40"/>
      <c r="D24" s="8">
        <v>558</v>
      </c>
      <c r="E24" s="9" t="s">
        <v>17</v>
      </c>
      <c r="F24" s="9" t="s">
        <v>16</v>
      </c>
      <c r="G24" s="8">
        <v>850</v>
      </c>
      <c r="H24" s="10">
        <v>0</v>
      </c>
      <c r="I24" s="10">
        <v>30</v>
      </c>
      <c r="J24" s="10">
        <v>0</v>
      </c>
      <c r="K24" s="10">
        <v>0</v>
      </c>
      <c r="L24" s="10">
        <v>0</v>
      </c>
      <c r="M24" s="14">
        <f t="shared" si="0"/>
        <v>30</v>
      </c>
      <c r="N24" s="27"/>
      <c r="O24" s="28"/>
    </row>
    <row r="25" spans="1:15" ht="23.1" customHeight="1" x14ac:dyDescent="0.25">
      <c r="A25" s="34"/>
      <c r="B25" s="40" t="s">
        <v>15</v>
      </c>
      <c r="C25" s="40"/>
      <c r="D25" s="8">
        <v>558</v>
      </c>
      <c r="E25" s="9" t="s">
        <v>17</v>
      </c>
      <c r="F25" s="9" t="s">
        <v>22</v>
      </c>
      <c r="G25" s="8">
        <v>110</v>
      </c>
      <c r="H25" s="10">
        <v>0</v>
      </c>
      <c r="I25" s="10">
        <v>402.2</v>
      </c>
      <c r="J25" s="10">
        <v>0</v>
      </c>
      <c r="K25" s="10">
        <v>0</v>
      </c>
      <c r="L25" s="10">
        <v>0</v>
      </c>
      <c r="M25" s="14">
        <f>SUM(H25:L25)</f>
        <v>402.2</v>
      </c>
      <c r="N25" s="29"/>
      <c r="O25" s="30"/>
    </row>
    <row r="26" spans="1:15" ht="23.1" customHeight="1" x14ac:dyDescent="0.25">
      <c r="A26" s="34"/>
      <c r="B26" s="40" t="s">
        <v>15</v>
      </c>
      <c r="C26" s="40"/>
      <c r="D26" s="8">
        <v>558</v>
      </c>
      <c r="E26" s="9" t="s">
        <v>17</v>
      </c>
      <c r="F26" s="9" t="s">
        <v>23</v>
      </c>
      <c r="G26" s="8">
        <v>110</v>
      </c>
      <c r="H26" s="10">
        <v>0</v>
      </c>
      <c r="I26" s="10">
        <v>0</v>
      </c>
      <c r="J26" s="15">
        <v>493.21</v>
      </c>
      <c r="K26" s="10">
        <v>0</v>
      </c>
      <c r="L26" s="15">
        <v>0</v>
      </c>
      <c r="M26" s="14">
        <f>SUM(H26:L26)</f>
        <v>493.21</v>
      </c>
      <c r="N26" s="29"/>
      <c r="O26" s="30"/>
    </row>
    <row r="27" spans="1:15" ht="23.1" customHeight="1" thickBot="1" x14ac:dyDescent="0.3">
      <c r="A27" s="35"/>
      <c r="B27" s="36" t="s">
        <v>15</v>
      </c>
      <c r="C27" s="36"/>
      <c r="D27" s="16">
        <v>558</v>
      </c>
      <c r="E27" s="17" t="s">
        <v>17</v>
      </c>
      <c r="F27" s="17" t="s">
        <v>24</v>
      </c>
      <c r="G27" s="16">
        <v>110</v>
      </c>
      <c r="H27" s="18">
        <v>0</v>
      </c>
      <c r="I27" s="18">
        <v>0</v>
      </c>
      <c r="J27" s="20">
        <v>861.93</v>
      </c>
      <c r="K27" s="18">
        <v>495.76</v>
      </c>
      <c r="L27" s="20">
        <v>0</v>
      </c>
      <c r="M27" s="19">
        <f>SUM(H27:L27)</f>
        <v>1357.69</v>
      </c>
      <c r="N27" s="31"/>
      <c r="O27" s="32"/>
    </row>
    <row r="28" spans="1:15" ht="15.75" x14ac:dyDescent="0.25">
      <c r="A28" s="3"/>
      <c r="B28" s="3"/>
      <c r="C28" s="3"/>
      <c r="D28" s="3"/>
      <c r="E28" s="7"/>
      <c r="F28" s="7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4"/>
    </row>
  </sheetData>
  <mergeCells count="28">
    <mergeCell ref="K5:O5"/>
    <mergeCell ref="M7:O7"/>
    <mergeCell ref="M6:O6"/>
    <mergeCell ref="M1:O1"/>
    <mergeCell ref="M2:O2"/>
    <mergeCell ref="M3:O3"/>
    <mergeCell ref="M4:O4"/>
    <mergeCell ref="B25:C25"/>
    <mergeCell ref="B26:C26"/>
    <mergeCell ref="H13:M14"/>
    <mergeCell ref="B24:C24"/>
    <mergeCell ref="B23:C23"/>
    <mergeCell ref="M8:O8"/>
    <mergeCell ref="A10:O10"/>
    <mergeCell ref="N20:O27"/>
    <mergeCell ref="A21:A27"/>
    <mergeCell ref="B27:C27"/>
    <mergeCell ref="B13:C15"/>
    <mergeCell ref="D13:G14"/>
    <mergeCell ref="B22:C22"/>
    <mergeCell ref="A19:O19"/>
    <mergeCell ref="B20:C20"/>
    <mergeCell ref="B21:C21"/>
    <mergeCell ref="N13:O15"/>
    <mergeCell ref="A16:O16"/>
    <mergeCell ref="A17:O17"/>
    <mergeCell ref="A18:O18"/>
    <mergeCell ref="A13:A15"/>
  </mergeCells>
  <printOptions horizontalCentered="1"/>
  <pageMargins left="0.39370078740157483" right="0.39370078740157483" top="0.39370078740157483" bottom="0.39370078740157483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2019-07-24T05:03:55Z</cp:lastPrinted>
  <dcterms:created xsi:type="dcterms:W3CDTF">2016-05-19T05:16:34Z</dcterms:created>
  <dcterms:modified xsi:type="dcterms:W3CDTF">2019-07-24T05:03:59Z</dcterms:modified>
</cp:coreProperties>
</file>